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366CE26-F463-487D-AF86-C3F5E756922D}" xr6:coauthVersionLast="47" xr6:coauthVersionMax="47" xr10:uidLastSave="{00000000-0000-0000-0000-000000000000}"/>
  <bookViews>
    <workbookView xWindow="-110" yWindow="-110" windowWidth="19420" windowHeight="1030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21" i="157" l="1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Q28" i="157" l="1"/>
  <c r="P27" i="157"/>
  <c r="O27" i="157" s="1"/>
  <c r="R27" i="157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<sst xmlns="http://schemas.openxmlformats.org/spreadsheetml/2006/main" count="2345" uniqueCount="409">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</sst>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M16" activePane="bottomRight" state="frozen"/>
      <selection pane="topRight" activeCell="C1" sqref="C1"/>
      <selection pane="bottomLeft" activeCell="A7" sqref="A7"/>
      <selection pane="bottomRight" activeCell="W27" sqref="W2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-2334978.125</v>
      </c>
      <c r="Y19" s="178">
        <f>Y18-K19-L19</f>
        <v>-2305994</v>
      </c>
      <c r="Z19" s="213">
        <f>AVERAGE(Y19:Y27)</f>
        <v>-2336312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-2346983</v>
      </c>
      <c r="Y26" s="178">
        <f>Y25-K26-L26</f>
        <v>-2346983</v>
      </c>
      <c r="Z26" s="213">
        <f>AVERAGE(Y26:Y34)</f>
        <v>-2346980.222222222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2041240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2041240</v>
      </c>
      <c r="O27" s="65">
        <f t="shared" si="3"/>
        <v>247863.31952380948</v>
      </c>
      <c r="P27" s="5">
        <f t="shared" si="6"/>
        <v>5205129.709999999</v>
      </c>
      <c r="Q27" s="161">
        <f>Q26+N27</f>
        <v>2372443.5099999998</v>
      </c>
      <c r="R27" s="27">
        <f t="shared" si="1"/>
        <v>242.56325104037074</v>
      </c>
      <c r="S27" s="4">
        <f>SUM($Q$7:$Q27)/T27</f>
        <v>421725.31952380936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-2346983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v>11825</v>
      </c>
      <c r="E28" s="85"/>
      <c r="F28" s="21"/>
      <c r="G28" s="24">
        <f>D28+E28+F28-E27-F27</f>
        <v>11825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11825</v>
      </c>
      <c r="O28" s="65">
        <f t="shared" si="3"/>
        <v>337069.78272727266</v>
      </c>
      <c r="P28" s="5">
        <f t="shared" si="6"/>
        <v>7415535.2199999988</v>
      </c>
      <c r="Q28" s="161">
        <f>Q27+N28-1</f>
        <v>2384267.5099999998</v>
      </c>
      <c r="R28" s="27">
        <f t="shared" si="1"/>
        <v>293.87202650796183</v>
      </c>
      <c r="S28" s="4">
        <f>SUM($Q$7:$Q28)/T28</f>
        <v>510931.7827272726</v>
      </c>
      <c r="T28" s="16">
        <v>22</v>
      </c>
      <c r="V28" s="128"/>
      <c r="W28" s="102"/>
      <c r="X28" s="213"/>
      <c r="Y28" s="178">
        <f>Y27-K28-L28+3</f>
        <v>-2346980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418519.20565217384</v>
      </c>
      <c r="P29" s="5">
        <f t="shared" si="6"/>
        <v>9625941.7299999986</v>
      </c>
      <c r="Q29" s="161">
        <f>Q28+N29+1</f>
        <v>2384268.5099999998</v>
      </c>
      <c r="R29" s="27">
        <f t="shared" si="1"/>
        <v>340.71919433353679</v>
      </c>
      <c r="S29" s="4">
        <f>SUM($Q$7:$Q29)/T29</f>
        <v>592381.20565217372</v>
      </c>
      <c r="T29" s="16">
        <v>23</v>
      </c>
      <c r="V29" s="128"/>
      <c r="W29" s="102"/>
      <c r="X29" s="213"/>
      <c r="Y29" s="178">
        <f>Y28-K29-L29</f>
        <v>-2346980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493181.09333333327</v>
      </c>
      <c r="P30" s="5">
        <f t="shared" si="6"/>
        <v>11836346.239999998</v>
      </c>
      <c r="Q30" s="161">
        <f>Q29+N30-2</f>
        <v>2384266.5099999998</v>
      </c>
      <c r="R30" s="27">
        <f t="shared" si="1"/>
        <v>383.66238357624616</v>
      </c>
      <c r="S30" s="4">
        <f>SUM($Q$7:$Q30)/T30</f>
        <v>667043.09333333315</v>
      </c>
      <c r="T30" s="16">
        <v>24</v>
      </c>
      <c r="V30" s="128"/>
      <c r="W30" s="102"/>
      <c r="X30" s="213"/>
      <c r="Y30" s="178">
        <f t="shared" si="13"/>
        <v>-2346980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561870.02999999991</v>
      </c>
      <c r="P31" s="5">
        <f t="shared" si="6"/>
        <v>14046750.749999998</v>
      </c>
      <c r="Q31" s="161">
        <f t="shared" ref="Q31:Q39" si="15">Q30+N31</f>
        <v>2384266.5099999998</v>
      </c>
      <c r="R31" s="27">
        <f t="shared" si="1"/>
        <v>423.17011767953881</v>
      </c>
      <c r="S31" s="4">
        <f>SUM($Q$7:$Q31)/T31</f>
        <v>735732.0299999998</v>
      </c>
      <c r="T31" s="16">
        <v>25</v>
      </c>
      <c r="V31" s="134"/>
      <c r="W31" s="102"/>
      <c r="X31" s="213"/>
      <c r="Y31" s="178">
        <f t="shared" si="13"/>
        <v>-2346980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625275.20230769226</v>
      </c>
      <c r="P32" s="5">
        <f t="shared" si="6"/>
        <v>16257155.259999998</v>
      </c>
      <c r="Q32" s="161">
        <f t="shared" si="15"/>
        <v>2384266.5099999998</v>
      </c>
      <c r="R32" s="27">
        <f t="shared" si="1"/>
        <v>459.63879531334754</v>
      </c>
      <c r="S32" s="4">
        <f>SUM($Q$7:$Q32)/T32</f>
        <v>799137.20230769226</v>
      </c>
      <c r="T32" s="16">
        <v>26</v>
      </c>
      <c r="U32" s="25"/>
      <c r="V32" s="134"/>
      <c r="W32" s="102"/>
      <c r="X32" s="213"/>
      <c r="Y32" s="178">
        <f t="shared" si="13"/>
        <v>-2346980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683983.65814814798</v>
      </c>
      <c r="P33" s="5">
        <f t="shared" si="6"/>
        <v>18467558.769999996</v>
      </c>
      <c r="Q33" s="161">
        <f>Q32+N33-1</f>
        <v>2384265.5099999998</v>
      </c>
      <c r="R33" s="27">
        <f t="shared" si="1"/>
        <v>493.40606811617721</v>
      </c>
      <c r="S33" s="4">
        <f>SUM($Q$7:$Q33)/T33</f>
        <v>857845.65814814798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-2346978</v>
      </c>
      <c r="Z33" s="213">
        <f>AVERAGE(Y33:Y41)</f>
        <v>-2346979.4444444445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738498.65285714262</v>
      </c>
      <c r="P34" s="5">
        <f t="shared" si="6"/>
        <v>20677962.279999994</v>
      </c>
      <c r="Q34" s="161">
        <f>Q33+N34</f>
        <v>2384265.5099999998</v>
      </c>
      <c r="R34" s="27">
        <f t="shared" si="1"/>
        <v>524.76139286166199</v>
      </c>
      <c r="S34" s="4">
        <f>SUM($Q$7:$Q34)/T34</f>
        <v>912360.65285714262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-2346978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789253.99275862041</v>
      </c>
      <c r="P35" s="5">
        <f t="shared" si="6"/>
        <v>22888365.789999992</v>
      </c>
      <c r="Q35" s="161">
        <f>Q34+N35</f>
        <v>2384265.5099999998</v>
      </c>
      <c r="R35" s="27">
        <f t="shared" si="1"/>
        <v>553.95428141780292</v>
      </c>
      <c r="S35" s="4">
        <f>SUM($Q$7:$Q35)/T35</f>
        <v>963115.99275862041</v>
      </c>
      <c r="T35" s="16">
        <v>29</v>
      </c>
      <c r="V35" s="128"/>
      <c r="W35" s="102"/>
      <c r="X35" s="213"/>
      <c r="Y35" s="178">
        <f>Y34-K35-L35-1</f>
        <v>-2346979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836625.67666666629</v>
      </c>
      <c r="P36" s="5">
        <f t="shared" si="6"/>
        <v>25098770.29999999</v>
      </c>
      <c r="Q36" s="161">
        <f>Q35+N36+1</f>
        <v>2384266.5099999998</v>
      </c>
      <c r="R36" s="27">
        <f t="shared" si="1"/>
        <v>581.2015717446402</v>
      </c>
      <c r="S36" s="4">
        <f>SUM($Q$7:$Q36)/T36+1</f>
        <v>1010488.6766666663</v>
      </c>
      <c r="T36" s="16">
        <v>30</v>
      </c>
      <c r="V36" s="133"/>
      <c r="W36" s="102"/>
      <c r="X36" s="213"/>
      <c r="Y36" s="178">
        <f>Y35-K36-L36-1</f>
        <v>-2346980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880941.12290322536</v>
      </c>
      <c r="P37" s="5">
        <f t="shared" si="6"/>
        <v>27309174.809999987</v>
      </c>
      <c r="Q37" s="161">
        <f>Q36+N37</f>
        <v>2384266.5099999998</v>
      </c>
      <c r="R37" s="27">
        <f t="shared" si="1"/>
        <v>606.69043431182524</v>
      </c>
      <c r="S37" s="4">
        <f>SUM($Q$7:$Q37)/T37+1</f>
        <v>1054804.1229032255</v>
      </c>
      <c r="T37" s="16">
        <v>31</v>
      </c>
      <c r="U37" s="25"/>
      <c r="V37" s="134"/>
      <c r="W37" s="102"/>
      <c r="X37" s="213"/>
      <c r="Y37" s="178">
        <f t="shared" si="13"/>
        <v>-2346980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922486.85374999954</v>
      </c>
      <c r="P38" s="5">
        <f t="shared" si="6"/>
        <v>29519579.319999985</v>
      </c>
      <c r="Q38" s="161">
        <f>Q37+N38</f>
        <v>2384266.5099999998</v>
      </c>
      <c r="R38" s="27">
        <f t="shared" si="1"/>
        <v>630.58566779974899</v>
      </c>
      <c r="S38" s="4">
        <f>SUM($Q$7:$Q38)/T38</f>
        <v>1096348.8537499995</v>
      </c>
      <c r="T38" s="16">
        <v>32</v>
      </c>
      <c r="U38" s="25"/>
      <c r="V38" s="134"/>
      <c r="W38" s="102"/>
      <c r="X38" s="213"/>
      <c r="Y38" s="178">
        <f t="shared" si="13"/>
        <v>-2346980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961514.66151515103</v>
      </c>
      <c r="P39" s="5">
        <f t="shared" si="6"/>
        <v>31729983.829999983</v>
      </c>
      <c r="Q39" s="161">
        <f t="shared" si="15"/>
        <v>2384266.5099999998</v>
      </c>
      <c r="R39" s="27">
        <f t="shared" si="1"/>
        <v>653.0332456288038</v>
      </c>
      <c r="S39" s="4">
        <f>SUM($Q$7:$Q39)/T39</f>
        <v>1135376.6615151509</v>
      </c>
      <c r="T39" s="16">
        <v>33</v>
      </c>
      <c r="U39" s="25"/>
      <c r="V39" s="134"/>
      <c r="W39" s="102"/>
      <c r="X39" s="213"/>
      <c r="Y39" s="178">
        <f t="shared" si="13"/>
        <v>-2346980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998246.71588235244</v>
      </c>
      <c r="P40" s="5">
        <f t="shared" si="6"/>
        <v>33940388.339999981</v>
      </c>
      <c r="Q40" s="161">
        <f>Q39+N40</f>
        <v>2384266.5099999998</v>
      </c>
      <c r="R40" s="27">
        <f t="shared" si="1"/>
        <v>674.1603777032085</v>
      </c>
      <c r="S40" s="4">
        <f>SUM($Q$7:$Q40)/T40</f>
        <v>1172108.7158823523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-2346980</v>
      </c>
      <c r="Z40" s="213">
        <f>AVERAGE(Y40:Y48)</f>
        <v>-2346980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1032879.8242857137</v>
      </c>
      <c r="P41" s="5">
        <f t="shared" si="6"/>
        <v>36150793.849999979</v>
      </c>
      <c r="Q41" s="161">
        <f>Q40+N41+1</f>
        <v>2384267.5099999998</v>
      </c>
      <c r="R41" s="27">
        <f t="shared" si="1"/>
        <v>694.08026152104185</v>
      </c>
      <c r="S41" s="4">
        <f>SUM($Q$7:$Q41)/T41</f>
        <v>1206741.8242857137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-2346980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1065588.8988888883</v>
      </c>
      <c r="P42" s="5">
        <f t="shared" si="6"/>
        <v>38361200.359999977</v>
      </c>
      <c r="Q42" s="161">
        <f>Q41+N42+1</f>
        <v>2384268.5099999998</v>
      </c>
      <c r="R42" s="27">
        <f t="shared" si="1"/>
        <v>712.89350110368468</v>
      </c>
      <c r="S42" s="4">
        <f>SUM($Q$7:$Q42)/T42</f>
        <v>1239450.8988888883</v>
      </c>
      <c r="T42" s="16">
        <v>36</v>
      </c>
      <c r="U42" s="135"/>
      <c r="V42" s="128"/>
      <c r="W42" s="102"/>
      <c r="X42" s="213"/>
      <c r="Y42" s="178">
        <f t="shared" si="13"/>
        <v>-2346980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1096529.9154054048</v>
      </c>
      <c r="P43" s="5">
        <f t="shared" si="6"/>
        <v>40571606.869999975</v>
      </c>
      <c r="Q43" s="161">
        <f>Q42+N43</f>
        <v>2384268.5099999998</v>
      </c>
      <c r="R43" s="27">
        <f t="shared" si="1"/>
        <v>730.68980881699554</v>
      </c>
      <c r="S43" s="4">
        <f>SUM($Q$7:$Q43)/T43</f>
        <v>1270391.9154054048</v>
      </c>
      <c r="T43" s="16">
        <v>37</v>
      </c>
      <c r="U43" s="135"/>
      <c r="V43" s="128"/>
      <c r="W43" s="102"/>
      <c r="X43" s="213"/>
      <c r="Y43" s="178">
        <f t="shared" si="13"/>
        <v>-2346980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1125842.4310526308</v>
      </c>
      <c r="P44" s="5">
        <f t="shared" si="6"/>
        <v>42782012.379999973</v>
      </c>
      <c r="Q44" s="161">
        <f>Q43+N44-1</f>
        <v>2384267.5099999998</v>
      </c>
      <c r="R44" s="27">
        <f t="shared" si="1"/>
        <v>747.54945361990008</v>
      </c>
      <c r="S44" s="4">
        <f>SUM($Q$7:$Q44)/T44</f>
        <v>1299704.4310526308</v>
      </c>
      <c r="T44" s="16">
        <v>38</v>
      </c>
      <c r="U44" s="135"/>
      <c r="V44" s="128"/>
      <c r="W44" s="102"/>
      <c r="X44" s="213"/>
      <c r="Y44" s="178">
        <f t="shared" si="13"/>
        <v>-2346980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1153651.7664102556</v>
      </c>
      <c r="P45" s="5">
        <f t="shared" si="6"/>
        <v>44992418.889999971</v>
      </c>
      <c r="Q45" s="161">
        <f>Q44+N45+1</f>
        <v>2384268.5099999998</v>
      </c>
      <c r="R45" s="27">
        <f t="shared" si="1"/>
        <v>763.54451600134337</v>
      </c>
      <c r="S45" s="4">
        <f>SUM($Q$7:$Q45)/T45</f>
        <v>1327513.7664102556</v>
      </c>
      <c r="T45" s="16">
        <v>39</v>
      </c>
      <c r="U45" s="135"/>
      <c r="V45" s="128"/>
      <c r="W45" s="102"/>
      <c r="X45" s="213"/>
      <c r="Y45" s="178">
        <f t="shared" si="13"/>
        <v>-2346980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1180070.6349999993</v>
      </c>
      <c r="P46" s="5">
        <f t="shared" si="6"/>
        <v>47202825.399999969</v>
      </c>
      <c r="Q46" s="161">
        <f t="shared" ref="Q46" si="16">Q45+N46</f>
        <v>2384268.5099999998</v>
      </c>
      <c r="R46" s="27">
        <f t="shared" si="1"/>
        <v>778.73982526371458</v>
      </c>
      <c r="S46" s="4">
        <f>SUM($Q$7:$Q46)/T46</f>
        <v>1353932.6349999993</v>
      </c>
      <c r="T46" s="16">
        <v>40</v>
      </c>
      <c r="U46" s="135"/>
      <c r="V46" s="128"/>
      <c r="W46" s="102"/>
      <c r="X46" s="213"/>
      <c r="Y46" s="178">
        <f t="shared" si="13"/>
        <v>-2346980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1205200.778292682</v>
      </c>
      <c r="P47" s="5">
        <f t="shared" si="6"/>
        <v>49413231.909999967</v>
      </c>
      <c r="Q47" s="161">
        <f>Q46+N47</f>
        <v>2384268.5099999998</v>
      </c>
      <c r="R47" s="27">
        <f t="shared" si="1"/>
        <v>793.19389992792105</v>
      </c>
      <c r="S47" s="4">
        <f>SUM($Q$7:$Q47)/T47</f>
        <v>1379062.778292682</v>
      </c>
      <c r="T47" s="16">
        <v>41</v>
      </c>
      <c r="U47" s="135"/>
      <c r="V47" s="128"/>
      <c r="W47" s="102"/>
      <c r="X47" s="213"/>
      <c r="Y47" s="178">
        <f>Y46-K47-L47</f>
        <v>-2346980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1229134.271904761</v>
      </c>
      <c r="P48" s="5">
        <f t="shared" si="6"/>
        <v>51623639.419999965</v>
      </c>
      <c r="Q48" s="161">
        <f>Q47+N48+1</f>
        <v>2384269.5099999998</v>
      </c>
      <c r="R48" s="27">
        <f t="shared" si="1"/>
        <v>806.95969901689909</v>
      </c>
      <c r="S48" s="4">
        <f>SUM($Q$7:$Q48)/T48</f>
        <v>1402996.271904761</v>
      </c>
      <c r="T48" s="16">
        <v>42</v>
      </c>
      <c r="U48" s="135"/>
      <c r="V48" s="128"/>
      <c r="W48" s="102"/>
      <c r="X48" s="213"/>
      <c r="Y48" s="178">
        <f t="shared" si="13"/>
        <v>-2346980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2026-07-07T10:22:02Z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